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制造部\20260611危险废物“五即”物联网监控项目\"/>
    </mc:Choice>
  </mc:AlternateContent>
  <bookViews>
    <workbookView xWindow="0" yWindow="0" windowWidth="28800" windowHeight="12240"/>
  </bookViews>
  <sheets>
    <sheet name="项目一构成分表" sheetId="1" r:id="rId1"/>
  </sheets>
  <definedNames>
    <definedName name="_xlnm.Print_Titles" localSheetId="0">项目一构成分表!$2:$2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H25" i="1" l="1"/>
  <c r="H27" i="1"/>
  <c r="H28" i="1"/>
  <c r="H5" i="1"/>
  <c r="H3" i="1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0" i="1"/>
  <c r="H19" i="1" s="1"/>
  <c r="H21" i="1"/>
  <c r="H22" i="1"/>
  <c r="H23" i="1"/>
  <c r="H24" i="1"/>
  <c r="H4" i="1"/>
  <c r="H29" i="1" l="1"/>
  <c r="H30" i="1" s="1"/>
  <c r="H31" i="1" s="1"/>
</calcChain>
</file>

<file path=xl/sharedStrings.xml><?xml version="1.0" encoding="utf-8"?>
<sst xmlns="http://schemas.openxmlformats.org/spreadsheetml/2006/main" count="120" uniqueCount="83">
  <si>
    <t>编号</t>
  </si>
  <si>
    <t>项目/设备名称</t>
  </si>
  <si>
    <t>计量单位</t>
  </si>
  <si>
    <t>数量</t>
  </si>
  <si>
    <t>一</t>
  </si>
  <si>
    <t>危险废物规范化管理终端</t>
  </si>
  <si>
    <t>/</t>
  </si>
  <si>
    <t>台</t>
  </si>
  <si>
    <t>危废热敏打印机全尺寸</t>
  </si>
  <si>
    <t>热敏打印机：全尺寸
标签打印尺寸 :10cm*10cm、15cm*15cm、20cm*20cm</t>
  </si>
  <si>
    <t>危废热敏打印机10厘米</t>
  </si>
  <si>
    <t>热敏打印机：10厘米
标签打印尺寸 :10cm*10cm</t>
  </si>
  <si>
    <t>手持终端设备</t>
  </si>
  <si>
    <t>工控手机拥有5.7寸电容触摸屏，分辨率高达1920*1080，机身拥有4G 运行64G主存搭配Android 操作系统；
支持扫码自动识别危废信息并标记待出库标签；
台账记录：支持自动生成现场危废台账记录，可查看可导出</t>
  </si>
  <si>
    <t>智能地磅</t>
  </si>
  <si>
    <t>量程：3T；
显示精度：0.5KG；
称重台面：1.5*1.5；
RS232接口，支持232转485；
执行现在国家标准7722-2020最新标准
加厚面板、高承载、防震、防抖、累计、去皮</t>
  </si>
  <si>
    <t>蓝牙地磅仪表</t>
  </si>
  <si>
    <t>危废标签打印纸</t>
  </si>
  <si>
    <t>张</t>
  </si>
  <si>
    <t>危险废物管理溯源系统-终端机系统</t>
  </si>
  <si>
    <t>终端设备软件，接入国家固废系统；主要通过有线连接的方式，实现企业对危险废物的全流程（产生、入库、出库、委外利用或处置、自行利用或处置）管理，管理台账的对是查阅、标签的管理</t>
  </si>
  <si>
    <t>套</t>
  </si>
  <si>
    <t>1.10</t>
  </si>
  <si>
    <t>危险废物管理溯源系统-PDA</t>
  </si>
  <si>
    <t>手持终端软件，通过蓝牙与设备进行通讯，最终实现企业对危险废物的全流程（产生、入库、出库、委外利用或处置、自行利用或处置）管理，管理台账的查阅、标签的管理</t>
  </si>
  <si>
    <t>1.11</t>
  </si>
  <si>
    <t>危险废物管理溯源系统-后台管理系统</t>
  </si>
  <si>
    <t>1.12</t>
  </si>
  <si>
    <t>电源线、穿线管等辅料</t>
  </si>
  <si>
    <t>钢管、25马卡、25弯头、25直接</t>
  </si>
  <si>
    <t>米</t>
  </si>
  <si>
    <t>1.13</t>
  </si>
  <si>
    <t>软管</t>
  </si>
  <si>
    <t>挠性软管</t>
  </si>
  <si>
    <t>根</t>
  </si>
  <si>
    <t>1.14</t>
  </si>
  <si>
    <t>网线与辅材</t>
  </si>
  <si>
    <t>超五类网线</t>
  </si>
  <si>
    <t>1.15</t>
  </si>
  <si>
    <t>国家平台入网专线</t>
  </si>
  <si>
    <t>二</t>
  </si>
  <si>
    <t>危险废物智慧视频物联网系统</t>
  </si>
  <si>
    <t>摄像机</t>
  </si>
  <si>
    <t>400万像数，主码流分辨率不低于1920x1080，帧率不低于30fps;
支持通过GB28181协议接入到视频监控平台；
支持h264或h265 编码方式;</t>
  </si>
  <si>
    <t>个</t>
  </si>
  <si>
    <t>防爆摄像机</t>
  </si>
  <si>
    <t>防爆，400万像数，主码流分辨率不低于1920x1080，帧率不低于30fps;
支持通过GB28181协议接入到视频监控平台；
支持h264或h265 编码方式;</t>
  </si>
  <si>
    <t>视频存储</t>
  </si>
  <si>
    <t>8T,本地存储时间不小于3个月视频记录，应当保持连贯完整，录像画面的清晰度，两个危废库房视频存储</t>
  </si>
  <si>
    <t>视频录像机</t>
  </si>
  <si>
    <t>8路，8T,支持通过GB28181协议接入到视频监控平台</t>
  </si>
  <si>
    <t>市局监控系统接入专线</t>
  </si>
  <si>
    <t>三</t>
  </si>
  <si>
    <t>安装与调试等其他</t>
  </si>
  <si>
    <t>运费</t>
  </si>
  <si>
    <t>安装、调试</t>
  </si>
  <si>
    <t>称重系统2人4天（中级技术人员），视频视频2人1天</t>
  </si>
  <si>
    <t>人/天</t>
  </si>
  <si>
    <t>合计</t>
  </si>
  <si>
    <t>软件，通过管理系统可实现对设备、数据、人员权限全方位管理，并且可以导出企业危险废物管理台账</t>
    <phoneticPr fontId="1" type="noConversion"/>
  </si>
  <si>
    <t>热敏打印纸，10cm*10cm</t>
    <phoneticPr fontId="1" type="noConversion"/>
  </si>
  <si>
    <t>热敏打印纸，20cm*20cm</t>
    <phoneticPr fontId="1" type="noConversion"/>
  </si>
  <si>
    <t>小计</t>
    <phoneticPr fontId="1" type="noConversion"/>
  </si>
  <si>
    <t>危险废物智能称重物联网系统</t>
    <phoneticPr fontId="1" type="noConversion"/>
  </si>
  <si>
    <t>品牌（选填）</t>
    <phoneticPr fontId="1" type="noConversion"/>
  </si>
  <si>
    <t>单价（元，未税）</t>
    <phoneticPr fontId="1" type="noConversion"/>
  </si>
  <si>
    <t>总价（元，未税）</t>
    <phoneticPr fontId="1" type="noConversion"/>
  </si>
  <si>
    <t>/</t>
    <phoneticPr fontId="1" type="noConversion"/>
  </si>
  <si>
    <t>项目包干价</t>
    <phoneticPr fontId="1" type="noConversion"/>
  </si>
  <si>
    <t>元， 不含税</t>
    <phoneticPr fontId="1" type="noConversion"/>
  </si>
  <si>
    <t>四</t>
    <phoneticPr fontId="1" type="noConversion"/>
  </si>
  <si>
    <t>税费</t>
    <phoneticPr fontId="1" type="noConversion"/>
  </si>
  <si>
    <t>元</t>
    <phoneticPr fontId="1" type="noConversion"/>
  </si>
  <si>
    <t>%</t>
    <phoneticPr fontId="1" type="noConversion"/>
  </si>
  <si>
    <t>元， 含税</t>
    <phoneticPr fontId="1" type="noConversion"/>
  </si>
  <si>
    <t>附件3-开标一览表</t>
    <phoneticPr fontId="1" type="noConversion"/>
  </si>
  <si>
    <t>含蓝牙，准确度等级：3级，检定分度数：3000</t>
    <phoneticPr fontId="1" type="noConversion"/>
  </si>
  <si>
    <r>
      <t>备注：
1、黄色部分全部填写，请勿漏项，其他部分请勿修改；
2、本项目选取本表</t>
    </r>
    <r>
      <rPr>
        <sz val="12"/>
        <color rgb="FFFF0000"/>
        <rFont val="宋体"/>
        <family val="3"/>
        <charset val="134"/>
      </rPr>
      <t>合计（元，不含税）</t>
    </r>
    <r>
      <rPr>
        <sz val="12"/>
        <color theme="1"/>
        <rFont val="宋体"/>
        <family val="3"/>
        <charset val="134"/>
      </rPr>
      <t>项议定价最低的投标人中标；
3、项目总价为包干价，包含项目实施完成的所有费用（包括可能超出本表预计的管线耗材辅料等），议定后招标人不再另行支付其他费用。</t>
    </r>
    <phoneticPr fontId="1" type="noConversion"/>
  </si>
  <si>
    <t>工业主板柜体机，21.5英寸全面触摸屏，分辨率 1920*1080；
内存：RAM:8G ROM:64G；操作系统：Android 操作系统；
可通过信息线与地磅仪表及打印机连接；
直接对接重庆市巴渝治废管理信息系统；
支持4G、WIFI等连接方式；
标签打印：支持录入危废标签信息，生成危废电子标签，自动打印电子标签；支持按包装自动完成国家固废系统入库申报；
台账记录：支持自动生成现场危废台账。</t>
    <phoneticPr fontId="1" type="noConversion"/>
  </si>
  <si>
    <t>项</t>
    <phoneticPr fontId="1" type="noConversion"/>
  </si>
  <si>
    <t>年</t>
    <phoneticPr fontId="1" type="noConversion"/>
  </si>
  <si>
    <t>包含第一年专线费用</t>
    <phoneticPr fontId="1" type="noConversion"/>
  </si>
  <si>
    <t>具体参数（规格型号的描述）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</si>
</sst>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6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topLeftCell="A16" zoomScale="90" zoomScaleNormal="90" workbookViewId="0">
      <selection activeCell="C24" sqref="C24"/>
    </sheetView>
  </sheetViews>
  <sheetFormatPr defaultColWidth="9" defaultRowHeight="14.25" x14ac:dyDescent="0.2"/>
  <cols>
    <col min="1" max="1" width="7.75" style="20" customWidth="1"/>
    <col min="2" max="2" width="21.875" style="9" customWidth="1"/>
    <col min="3" max="3" width="67.625" style="21" customWidth="1"/>
    <col min="4" max="4" width="6.75" style="9" customWidth="1"/>
    <col min="5" max="5" width="6.875" style="9" customWidth="1"/>
    <col min="6" max="6" width="9.125" style="9" customWidth="1"/>
    <col min="7" max="7" width="11.75" style="22" customWidth="1"/>
    <col min="8" max="8" width="11.75" style="23" customWidth="1"/>
    <col min="9" max="11" width="27.875" style="9" customWidth="1"/>
    <col min="12" max="16384" width="9" style="9"/>
  </cols>
  <sheetData>
    <row r="1" spans="1:8" s="17" customFormat="1" ht="26.1" customHeight="1" x14ac:dyDescent="0.2">
      <c r="A1" s="36" t="s">
        <v>75</v>
      </c>
    </row>
    <row r="2" spans="1:8" ht="37.5" customHeight="1" x14ac:dyDescent="0.2">
      <c r="A2" s="1" t="s">
        <v>0</v>
      </c>
      <c r="B2" s="1" t="s">
        <v>1</v>
      </c>
      <c r="C2" s="1" t="s">
        <v>82</v>
      </c>
      <c r="D2" s="1" t="s">
        <v>2</v>
      </c>
      <c r="E2" s="1" t="s">
        <v>3</v>
      </c>
      <c r="F2" s="1" t="s">
        <v>64</v>
      </c>
      <c r="G2" s="10" t="s">
        <v>65</v>
      </c>
      <c r="H2" s="10" t="s">
        <v>66</v>
      </c>
    </row>
    <row r="3" spans="1:8" ht="21.75" customHeight="1" x14ac:dyDescent="0.2">
      <c r="A3" s="27" t="s">
        <v>4</v>
      </c>
      <c r="B3" s="27" t="s">
        <v>62</v>
      </c>
      <c r="C3" s="27" t="s">
        <v>63</v>
      </c>
      <c r="D3" s="27" t="s">
        <v>67</v>
      </c>
      <c r="E3" s="27" t="s">
        <v>67</v>
      </c>
      <c r="F3" s="27" t="s">
        <v>67</v>
      </c>
      <c r="G3" s="27" t="s">
        <v>67</v>
      </c>
      <c r="H3" s="29">
        <f>SUM(H4:H18)</f>
        <v>0</v>
      </c>
    </row>
    <row r="4" spans="1:8" ht="137.25" customHeight="1" x14ac:dyDescent="0.2">
      <c r="A4" s="1">
        <v>1.1000000000000001</v>
      </c>
      <c r="B4" s="1" t="s">
        <v>5</v>
      </c>
      <c r="C4" s="2" t="s">
        <v>78</v>
      </c>
      <c r="D4" s="1" t="s">
        <v>7</v>
      </c>
      <c r="E4" s="1">
        <v>1</v>
      </c>
      <c r="F4" s="1"/>
      <c r="G4" s="34"/>
      <c r="H4" s="12">
        <f>E4*G4</f>
        <v>0</v>
      </c>
    </row>
    <row r="5" spans="1:8" ht="36" customHeight="1" x14ac:dyDescent="0.2">
      <c r="A5" s="1">
        <v>1.2</v>
      </c>
      <c r="B5" s="1" t="s">
        <v>8</v>
      </c>
      <c r="C5" s="2" t="s">
        <v>9</v>
      </c>
      <c r="D5" s="1" t="s">
        <v>7</v>
      </c>
      <c r="E5" s="1">
        <v>2</v>
      </c>
      <c r="F5" s="1"/>
      <c r="G5" s="34"/>
      <c r="H5" s="12">
        <f t="shared" ref="H5:H28" si="0">E5*G5</f>
        <v>0</v>
      </c>
    </row>
    <row r="6" spans="1:8" ht="36" customHeight="1" x14ac:dyDescent="0.2">
      <c r="A6" s="1">
        <v>1.3</v>
      </c>
      <c r="B6" s="4" t="s">
        <v>10</v>
      </c>
      <c r="C6" s="3" t="s">
        <v>11</v>
      </c>
      <c r="D6" s="4" t="s">
        <v>7</v>
      </c>
      <c r="E6" s="4">
        <v>1</v>
      </c>
      <c r="F6" s="4"/>
      <c r="G6" s="34"/>
      <c r="H6" s="12">
        <f t="shared" si="0"/>
        <v>0</v>
      </c>
    </row>
    <row r="7" spans="1:8" ht="67.5" customHeight="1" x14ac:dyDescent="0.2">
      <c r="A7" s="1">
        <v>1.4</v>
      </c>
      <c r="B7" s="1" t="s">
        <v>12</v>
      </c>
      <c r="C7" s="3" t="s">
        <v>13</v>
      </c>
      <c r="D7" s="1" t="s">
        <v>7</v>
      </c>
      <c r="E7" s="1">
        <v>1</v>
      </c>
      <c r="F7" s="4"/>
      <c r="G7" s="34"/>
      <c r="H7" s="12">
        <f t="shared" si="0"/>
        <v>0</v>
      </c>
    </row>
    <row r="8" spans="1:8" ht="98.25" customHeight="1" x14ac:dyDescent="0.2">
      <c r="A8" s="1">
        <v>1.5</v>
      </c>
      <c r="B8" s="1" t="s">
        <v>14</v>
      </c>
      <c r="C8" s="2" t="s">
        <v>15</v>
      </c>
      <c r="D8" s="5" t="s">
        <v>7</v>
      </c>
      <c r="E8" s="5">
        <v>2</v>
      </c>
      <c r="F8" s="1"/>
      <c r="G8" s="34"/>
      <c r="H8" s="12">
        <f t="shared" si="0"/>
        <v>0</v>
      </c>
    </row>
    <row r="9" spans="1:8" s="11" customFormat="1" ht="19.5" customHeight="1" x14ac:dyDescent="0.2">
      <c r="A9" s="1">
        <v>1.6</v>
      </c>
      <c r="B9" s="1" t="s">
        <v>16</v>
      </c>
      <c r="C9" s="2" t="s">
        <v>76</v>
      </c>
      <c r="D9" s="1" t="s">
        <v>7</v>
      </c>
      <c r="E9" s="1">
        <v>1</v>
      </c>
      <c r="F9" s="1"/>
      <c r="G9" s="34"/>
      <c r="H9" s="12">
        <f t="shared" si="0"/>
        <v>0</v>
      </c>
    </row>
    <row r="10" spans="1:8" s="11" customFormat="1" ht="19.5" customHeight="1" x14ac:dyDescent="0.2">
      <c r="A10" s="1">
        <v>1.7</v>
      </c>
      <c r="B10" s="1" t="s">
        <v>17</v>
      </c>
      <c r="C10" s="2" t="s">
        <v>60</v>
      </c>
      <c r="D10" s="1" t="s">
        <v>18</v>
      </c>
      <c r="E10" s="1">
        <v>500</v>
      </c>
      <c r="F10" s="1"/>
      <c r="G10" s="34"/>
      <c r="H10" s="12">
        <f t="shared" si="0"/>
        <v>0</v>
      </c>
    </row>
    <row r="11" spans="1:8" s="11" customFormat="1" ht="19.5" customHeight="1" x14ac:dyDescent="0.2">
      <c r="A11" s="1">
        <v>1.8</v>
      </c>
      <c r="B11" s="1" t="s">
        <v>17</v>
      </c>
      <c r="C11" s="2" t="s">
        <v>61</v>
      </c>
      <c r="D11" s="5" t="s">
        <v>18</v>
      </c>
      <c r="E11" s="5">
        <v>500</v>
      </c>
      <c r="F11" s="1"/>
      <c r="G11" s="34"/>
      <c r="H11" s="12">
        <f t="shared" si="0"/>
        <v>0</v>
      </c>
    </row>
    <row r="12" spans="1:8" s="11" customFormat="1" ht="60" customHeight="1" x14ac:dyDescent="0.2">
      <c r="A12" s="1">
        <v>1.9</v>
      </c>
      <c r="B12" s="5" t="s">
        <v>19</v>
      </c>
      <c r="C12" s="6" t="s">
        <v>20</v>
      </c>
      <c r="D12" s="5" t="s">
        <v>21</v>
      </c>
      <c r="E12" s="5">
        <v>1</v>
      </c>
      <c r="F12" s="5"/>
      <c r="G12" s="34"/>
      <c r="H12" s="12">
        <f t="shared" si="0"/>
        <v>0</v>
      </c>
    </row>
    <row r="13" spans="1:8" ht="53.25" customHeight="1" x14ac:dyDescent="0.2">
      <c r="A13" s="13" t="s">
        <v>22</v>
      </c>
      <c r="B13" s="5" t="s">
        <v>23</v>
      </c>
      <c r="C13" s="6" t="s">
        <v>24</v>
      </c>
      <c r="D13" s="5" t="s">
        <v>21</v>
      </c>
      <c r="E13" s="5">
        <v>1</v>
      </c>
      <c r="F13" s="5"/>
      <c r="G13" s="34"/>
      <c r="H13" s="12">
        <f t="shared" si="0"/>
        <v>0</v>
      </c>
    </row>
    <row r="14" spans="1:8" ht="44.1" customHeight="1" x14ac:dyDescent="0.2">
      <c r="A14" s="13" t="s">
        <v>25</v>
      </c>
      <c r="B14" s="1" t="s">
        <v>26</v>
      </c>
      <c r="C14" s="2" t="s">
        <v>59</v>
      </c>
      <c r="D14" s="1" t="s">
        <v>21</v>
      </c>
      <c r="E14" s="1">
        <v>1</v>
      </c>
      <c r="F14" s="1"/>
      <c r="G14" s="34"/>
      <c r="H14" s="12">
        <f t="shared" si="0"/>
        <v>0</v>
      </c>
    </row>
    <row r="15" spans="1:8" ht="21" customHeight="1" x14ac:dyDescent="0.2">
      <c r="A15" s="13" t="s">
        <v>27</v>
      </c>
      <c r="B15" s="5" t="s">
        <v>28</v>
      </c>
      <c r="C15" s="6" t="s">
        <v>29</v>
      </c>
      <c r="D15" s="5" t="s">
        <v>30</v>
      </c>
      <c r="E15" s="14">
        <v>500</v>
      </c>
      <c r="F15" s="5"/>
      <c r="G15" s="34"/>
      <c r="H15" s="12">
        <f t="shared" si="0"/>
        <v>0</v>
      </c>
    </row>
    <row r="16" spans="1:8" s="15" customFormat="1" ht="21" customHeight="1" x14ac:dyDescent="0.2">
      <c r="A16" s="13" t="s">
        <v>31</v>
      </c>
      <c r="B16" s="1" t="s">
        <v>32</v>
      </c>
      <c r="C16" s="2" t="s">
        <v>33</v>
      </c>
      <c r="D16" s="1" t="s">
        <v>34</v>
      </c>
      <c r="E16" s="1">
        <v>50</v>
      </c>
      <c r="F16" s="1"/>
      <c r="G16" s="34"/>
      <c r="H16" s="12">
        <f t="shared" si="0"/>
        <v>0</v>
      </c>
    </row>
    <row r="17" spans="1:8" s="15" customFormat="1" ht="21" customHeight="1" x14ac:dyDescent="0.2">
      <c r="A17" s="13" t="s">
        <v>35</v>
      </c>
      <c r="B17" s="1" t="s">
        <v>36</v>
      </c>
      <c r="C17" s="2" t="s">
        <v>37</v>
      </c>
      <c r="D17" s="1" t="s">
        <v>30</v>
      </c>
      <c r="E17" s="16">
        <v>500</v>
      </c>
      <c r="F17" s="7"/>
      <c r="G17" s="34"/>
      <c r="H17" s="12">
        <f t="shared" si="0"/>
        <v>0</v>
      </c>
    </row>
    <row r="18" spans="1:8" s="17" customFormat="1" ht="21" customHeight="1" x14ac:dyDescent="0.2">
      <c r="A18" s="13" t="s">
        <v>38</v>
      </c>
      <c r="B18" s="1" t="s">
        <v>39</v>
      </c>
      <c r="C18" s="2" t="s">
        <v>81</v>
      </c>
      <c r="D18" s="1" t="s">
        <v>80</v>
      </c>
      <c r="E18" s="1">
        <v>1</v>
      </c>
      <c r="F18" s="7"/>
      <c r="G18" s="34"/>
      <c r="H18" s="12">
        <f t="shared" si="0"/>
        <v>0</v>
      </c>
    </row>
    <row r="19" spans="1:8" s="17" customFormat="1" ht="19.5" customHeight="1" x14ac:dyDescent="0.2">
      <c r="A19" s="27" t="s">
        <v>40</v>
      </c>
      <c r="B19" s="27" t="s">
        <v>62</v>
      </c>
      <c r="C19" s="27" t="s">
        <v>41</v>
      </c>
      <c r="D19" s="27" t="s">
        <v>67</v>
      </c>
      <c r="E19" s="27" t="s">
        <v>67</v>
      </c>
      <c r="F19" s="27" t="s">
        <v>67</v>
      </c>
      <c r="G19" s="27" t="s">
        <v>67</v>
      </c>
      <c r="H19" s="30">
        <f>SUM(H20:H25)</f>
        <v>0</v>
      </c>
    </row>
    <row r="20" spans="1:8" s="17" customFormat="1" ht="56.25" customHeight="1" x14ac:dyDescent="0.2">
      <c r="A20" s="1">
        <v>2.1</v>
      </c>
      <c r="B20" s="1" t="s">
        <v>42</v>
      </c>
      <c r="C20" s="2" t="s">
        <v>43</v>
      </c>
      <c r="D20" s="1" t="s">
        <v>44</v>
      </c>
      <c r="E20" s="1">
        <v>3</v>
      </c>
      <c r="F20" s="7"/>
      <c r="G20" s="34"/>
      <c r="H20" s="12">
        <f t="shared" si="0"/>
        <v>0</v>
      </c>
    </row>
    <row r="21" spans="1:8" s="17" customFormat="1" ht="56.25" customHeight="1" x14ac:dyDescent="0.2">
      <c r="A21" s="1">
        <v>2.2000000000000002</v>
      </c>
      <c r="B21" s="1" t="s">
        <v>45</v>
      </c>
      <c r="C21" s="2" t="s">
        <v>46</v>
      </c>
      <c r="D21" s="1" t="s">
        <v>44</v>
      </c>
      <c r="E21" s="1">
        <v>2</v>
      </c>
      <c r="F21" s="7"/>
      <c r="G21" s="34"/>
      <c r="H21" s="12">
        <f t="shared" si="0"/>
        <v>0</v>
      </c>
    </row>
    <row r="22" spans="1:8" s="17" customFormat="1" ht="34.5" customHeight="1" x14ac:dyDescent="0.2">
      <c r="A22" s="1">
        <v>2.2999999999999998</v>
      </c>
      <c r="B22" s="1" t="s">
        <v>47</v>
      </c>
      <c r="C22" s="2" t="s">
        <v>48</v>
      </c>
      <c r="D22" s="1" t="s">
        <v>21</v>
      </c>
      <c r="E22" s="1">
        <v>4</v>
      </c>
      <c r="F22" s="7"/>
      <c r="G22" s="34"/>
      <c r="H22" s="12">
        <f t="shared" si="0"/>
        <v>0</v>
      </c>
    </row>
    <row r="23" spans="1:8" s="17" customFormat="1" ht="18.75" customHeight="1" x14ac:dyDescent="0.2">
      <c r="A23" s="1">
        <v>2.4</v>
      </c>
      <c r="B23" s="1" t="s">
        <v>49</v>
      </c>
      <c r="C23" s="2" t="s">
        <v>50</v>
      </c>
      <c r="D23" s="1" t="s">
        <v>21</v>
      </c>
      <c r="E23" s="1">
        <v>2</v>
      </c>
      <c r="F23" s="7"/>
      <c r="G23" s="34"/>
      <c r="H23" s="12">
        <f t="shared" si="0"/>
        <v>0</v>
      </c>
    </row>
    <row r="24" spans="1:8" s="17" customFormat="1" ht="18.75" customHeight="1" x14ac:dyDescent="0.2">
      <c r="A24" s="1">
        <v>2.5</v>
      </c>
      <c r="B24" s="1" t="s">
        <v>36</v>
      </c>
      <c r="C24" s="2"/>
      <c r="D24" s="1" t="s">
        <v>21</v>
      </c>
      <c r="E24" s="1">
        <v>5</v>
      </c>
      <c r="F24" s="7"/>
      <c r="G24" s="34"/>
      <c r="H24" s="12">
        <f t="shared" si="0"/>
        <v>0</v>
      </c>
    </row>
    <row r="25" spans="1:8" s="17" customFormat="1" ht="18.75" customHeight="1" x14ac:dyDescent="0.2">
      <c r="A25" s="1">
        <v>2.6</v>
      </c>
      <c r="B25" s="1" t="s">
        <v>51</v>
      </c>
      <c r="C25" s="2" t="s">
        <v>81</v>
      </c>
      <c r="D25" s="1" t="s">
        <v>80</v>
      </c>
      <c r="E25" s="1">
        <v>1</v>
      </c>
      <c r="F25" s="7"/>
      <c r="G25" s="34"/>
      <c r="H25" s="12">
        <f>E25*G25</f>
        <v>0</v>
      </c>
    </row>
    <row r="26" spans="1:8" s="17" customFormat="1" ht="18.75" customHeight="1" x14ac:dyDescent="0.2">
      <c r="A26" s="24" t="s">
        <v>52</v>
      </c>
      <c r="B26" s="27" t="s">
        <v>62</v>
      </c>
      <c r="C26" s="27" t="s">
        <v>53</v>
      </c>
      <c r="D26" s="27" t="s">
        <v>67</v>
      </c>
      <c r="E26" s="27" t="s">
        <v>67</v>
      </c>
      <c r="F26" s="27" t="s">
        <v>67</v>
      </c>
      <c r="G26" s="27" t="s">
        <v>67</v>
      </c>
      <c r="H26" s="30">
        <f>SUM(H27:H28)</f>
        <v>0</v>
      </c>
    </row>
    <row r="27" spans="1:8" s="17" customFormat="1" ht="18.75" customHeight="1" x14ac:dyDescent="0.2">
      <c r="A27" s="8">
        <v>3.1</v>
      </c>
      <c r="B27" s="1" t="s">
        <v>54</v>
      </c>
      <c r="C27" s="18" t="s">
        <v>68</v>
      </c>
      <c r="D27" s="8" t="s">
        <v>79</v>
      </c>
      <c r="E27" s="8">
        <v>1</v>
      </c>
      <c r="F27" s="19"/>
      <c r="G27" s="35"/>
      <c r="H27" s="12">
        <f>E27*G27</f>
        <v>0</v>
      </c>
    </row>
    <row r="28" spans="1:8" s="17" customFormat="1" ht="18.75" customHeight="1" x14ac:dyDescent="0.2">
      <c r="A28" s="8">
        <v>3.2</v>
      </c>
      <c r="B28" s="8" t="s">
        <v>55</v>
      </c>
      <c r="C28" s="18" t="s">
        <v>56</v>
      </c>
      <c r="D28" s="8" t="s">
        <v>57</v>
      </c>
      <c r="E28" s="1">
        <v>10</v>
      </c>
      <c r="F28" s="19"/>
      <c r="G28" s="35"/>
      <c r="H28" s="12">
        <f t="shared" si="0"/>
        <v>0</v>
      </c>
    </row>
    <row r="29" spans="1:8" s="17" customFormat="1" ht="18.75" customHeight="1" x14ac:dyDescent="0.2">
      <c r="A29" s="24" t="s">
        <v>70</v>
      </c>
      <c r="B29" s="24" t="s">
        <v>58</v>
      </c>
      <c r="C29" s="25" t="s">
        <v>69</v>
      </c>
      <c r="D29" s="24"/>
      <c r="E29" s="24"/>
      <c r="F29" s="26"/>
      <c r="G29" s="28"/>
      <c r="H29" s="28">
        <f>H26+H19+H3</f>
        <v>0</v>
      </c>
    </row>
    <row r="30" spans="1:8" s="33" customFormat="1" ht="18.75" customHeight="1" x14ac:dyDescent="0.2">
      <c r="A30" s="31"/>
      <c r="B30" s="31" t="s">
        <v>71</v>
      </c>
      <c r="C30" s="32" t="s">
        <v>72</v>
      </c>
      <c r="D30" s="1" t="s">
        <v>6</v>
      </c>
      <c r="E30" s="1" t="s">
        <v>6</v>
      </c>
      <c r="F30" s="1" t="s">
        <v>6</v>
      </c>
      <c r="G30" s="35" t="s">
        <v>73</v>
      </c>
      <c r="H30" s="12" t="e">
        <f>G30*H29</f>
        <v>#VALUE!</v>
      </c>
    </row>
    <row r="31" spans="1:8" ht="18.75" customHeight="1" x14ac:dyDescent="0.2">
      <c r="A31" s="8"/>
      <c r="B31" s="8" t="s">
        <v>58</v>
      </c>
      <c r="C31" s="18" t="s">
        <v>74</v>
      </c>
      <c r="D31" s="1" t="s">
        <v>6</v>
      </c>
      <c r="E31" s="1" t="s">
        <v>6</v>
      </c>
      <c r="F31" s="1" t="s">
        <v>6</v>
      </c>
      <c r="G31" s="1" t="s">
        <v>6</v>
      </c>
      <c r="H31" s="12" t="e">
        <f>H30+H29</f>
        <v>#VALUE!</v>
      </c>
    </row>
    <row r="32" spans="1:8" ht="66.75" customHeight="1" x14ac:dyDescent="0.2">
      <c r="A32" s="37" t="s">
        <v>77</v>
      </c>
      <c r="B32" s="37"/>
      <c r="C32" s="37"/>
      <c r="D32" s="37"/>
      <c r="E32" s="37"/>
      <c r="F32" s="37"/>
      <c r="G32" s="37"/>
      <c r="H32" s="37"/>
    </row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1" ht="67.5" customHeight="1" x14ac:dyDescent="0.2"/>
    <row r="42" ht="54.75" customHeight="1" x14ac:dyDescent="0.2"/>
  </sheetData>
  <mergeCells count="1">
    <mergeCell ref="A32:H32"/>
  </mergeCells>
  <phoneticPr fontId="1" type="noConversion"/>
  <pageMargins left="0.39370078740157483" right="0.39370078740157483" top="0.39370078740157483" bottom="0.47244094488188981" header="0.31496062992125984" footer="0.31496062992125984"/>
  <pageSetup paperSize="9" scale="94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项目一构成分表</vt:lpstr>
      <vt:lpstr>项目一构成分表!Print_Titles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2026-06-15T01:08:01Z</cp:lastPrinted>
  <dcterms:created xsi:type="dcterms:W3CDTF">2026-06-11T07:33:07Z</dcterms:created>
  <dcterms:modified xsi:type="dcterms:W3CDTF">2026-06-15T06:51:58Z</dcterms:modified>
</cp:coreProperties>
</file>